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D:\Рабочий стол\ГЭПС\проверено ХЛ\Кап рем столовая 34 858 420,00 р\СМ\"/>
    </mc:Choice>
  </mc:AlternateContent>
  <xr:revisionPtr revIDLastSave="0" documentId="13_ncr:1_{E964FE8D-3F15-429A-8C45-FF6B492DB54F}" xr6:coauthVersionLast="47" xr6:coauthVersionMax="47" xr10:uidLastSave="{00000000-0000-0000-0000-000000000000}"/>
  <bookViews>
    <workbookView xWindow="-108" yWindow="-108" windowWidth="23256" windowHeight="12696" xr2:uid="{00000000-000D-0000-FFFF-FFFF00000000}"/>
  </bookViews>
  <sheets>
    <sheet name="Сводный сметный расчет " sheetId="1" r:id="rId1"/>
  </sheets>
  <definedNames>
    <definedName name="_xlnm.Print_Titles" localSheetId="0">'Сводный сметный расчет '!$24:$24</definedName>
  </definedNames>
  <calcPr calcId="191029"/>
</workbook>
</file>

<file path=xl/calcChain.xml><?xml version="1.0" encoding="utf-8"?>
<calcChain xmlns="http://schemas.openxmlformats.org/spreadsheetml/2006/main">
  <c r="F37" i="1" l="1"/>
  <c r="F38" i="1" s="1"/>
  <c r="F39" i="1" s="1"/>
  <c r="F35" i="1"/>
  <c r="F33" i="1"/>
  <c r="H33" i="1"/>
  <c r="H35" i="1" s="1"/>
  <c r="H37" i="1" l="1"/>
  <c r="H38" i="1" s="1"/>
  <c r="H39" i="1" s="1"/>
</calcChain>
</file>

<file path=xl/sharedStrings.xml><?xml version="1.0" encoding="utf-8"?>
<sst xmlns="http://schemas.openxmlformats.org/spreadsheetml/2006/main" count="100" uniqueCount="50">
  <si>
    <t>Приложение № 6</t>
  </si>
  <si>
    <t>Утверждено приказом № 421 от 4 августа 2020 г. Минстроя РФ</t>
  </si>
  <si>
    <t>Заказчик</t>
  </si>
  <si>
    <t xml:space="preserve">МАООУ "Пансионат "Радуга" </t>
  </si>
  <si>
    <t/>
  </si>
  <si>
    <t>(наименование организации)</t>
  </si>
  <si>
    <t>"Утвержден" "___"______________________2025г</t>
  </si>
  <si>
    <t>Сводный сметный расчет сметной стоимостью 34 858 420 руб.</t>
  </si>
  <si>
    <t>(ссылка на документ об утверждении)</t>
  </si>
  <si>
    <t>СВОДНЫЙ СМЕТНЫЙ РАСЧЕТ СТОИМОСТИ СТРОИТЕЛЬСТВА № ССРСС-01</t>
  </si>
  <si>
    <t>Капитальный ремонт МАООУ "Пансионат "Радуга"", Самарская область, г. Тольятти, Лесопарковое шоссе, 36</t>
  </si>
  <si>
    <t>(наименование стройки)</t>
  </si>
  <si>
    <t>Составлен в текущем уровне цен IV квартал 2024 года</t>
  </si>
  <si>
    <t>№ п/п</t>
  </si>
  <si>
    <t>Обоснование</t>
  </si>
  <si>
    <t>Наименование глав, объектов капитального строительства, работ и затрат</t>
  </si>
  <si>
    <t>Сметная стоимость, руб.</t>
  </si>
  <si>
    <t>Строительных
(ремонтно- строительных, ремонтно- реставрационных) работ</t>
  </si>
  <si>
    <t>монтажных работ</t>
  </si>
  <si>
    <t>оборудования</t>
  </si>
  <si>
    <t>прочих затрат</t>
  </si>
  <si>
    <t>всего</t>
  </si>
  <si>
    <t>Глава 2. Основные объекты строительства, реконструкции, капитального ремонта</t>
  </si>
  <si>
    <t>02-01</t>
  </si>
  <si>
    <t>Итого по Главе 2. "Основные объекты строительства, реконструкции, капитального ремонта"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</si>
  <si>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</si>
  <si>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</si>
  <si>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</si>
  <si>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Итого по Главам 1-8</t>
  </si>
  <si>
    <t>Глава 9. Прочие работы и затраты</t>
  </si>
  <si>
    <t>Итого по Главам 1-9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</si>
  <si>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</si>
  <si>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Итого по Главам 1-12</t>
  </si>
  <si>
    <t>Налоги и обязательные платежи</t>
  </si>
  <si>
    <t>№ 303-ФЗ от 3.08.2018</t>
  </si>
  <si>
    <t>НДС - 20%</t>
  </si>
  <si>
    <t>Итого "Налоги и обязательные платежи"</t>
  </si>
  <si>
    <t>Итого по сводному расчету</t>
  </si>
  <si>
    <t xml:space="preserve">Руководитель проектной организации </t>
  </si>
  <si>
    <t>(Эврика)</t>
  </si>
  <si>
    <t>[подпись (инициалы, фамилия)]</t>
  </si>
  <si>
    <t>Главный инженер проекта</t>
  </si>
  <si>
    <t>(ГИП)</t>
  </si>
  <si>
    <t>Начальник ГИП</t>
  </si>
  <si>
    <t>(Запрометова Т.А.)</t>
  </si>
  <si>
    <t>Директор</t>
  </si>
  <si>
    <t>(Микель Е.Б)</t>
  </si>
  <si>
    <t>[должность, подпись (инициалы, фамилия)]</t>
  </si>
  <si>
    <t>Капитальный ремонт МАООУ "Пансионат "Радуга"</t>
  </si>
  <si>
    <t>Капитальный ремонт МАООУ "Пансионат "Радуга", Самарская область, г. Тольятти, Лесопарковое шоссе, 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</si>
</sst>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9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2" fillId="0" borderId="0" xfId="0" applyFont="1" applyAlignment="1">
      <alignment horizontal="right"/>
    </xf>
    <xf numFmtId="0" fontId="2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/>
    </xf>
    <xf numFmtId="0" fontId="4" fillId="0" borderId="0" xfId="0" applyFont="1"/>
    <xf numFmtId="0" fontId="5" fillId="0" borderId="0" xfId="0" applyFont="1" applyAlignment="1">
      <alignment horizontal="center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0" xfId="0" applyFont="1" applyAlignment="1">
      <alignment horizontal="left"/>
    </xf>
    <xf numFmtId="0" fontId="1" fillId="0" borderId="9" xfId="0" applyFont="1" applyBorder="1" applyAlignment="1">
      <alignment horizontal="center" vertical="top" wrapText="1"/>
    </xf>
    <xf numFmtId="0" fontId="7" fillId="0" borderId="0" xfId="0" applyFont="1" applyAlignment="1">
      <alignment wrapText="1"/>
    </xf>
    <xf numFmtId="1" fontId="1" fillId="0" borderId="9" xfId="0" applyNumberFormat="1" applyFont="1" applyBorder="1" applyAlignment="1">
      <alignment horizontal="center" vertical="top" wrapText="1"/>
    </xf>
    <xf numFmtId="0" fontId="1" fillId="0" borderId="9" xfId="0" applyFont="1" applyBorder="1" applyAlignment="1">
      <alignment horizontal="left" vertical="top" wrapText="1"/>
    </xf>
    <xf numFmtId="4" fontId="1" fillId="0" borderId="9" xfId="0" applyNumberFormat="1" applyFont="1" applyBorder="1" applyAlignment="1">
      <alignment horizontal="right" vertical="top" wrapText="1"/>
    </xf>
    <xf numFmtId="0" fontId="8" fillId="0" borderId="9" xfId="0" applyFont="1" applyBorder="1"/>
    <xf numFmtId="4" fontId="8" fillId="0" borderId="9" xfId="0" applyNumberFormat="1" applyFont="1" applyBorder="1" applyAlignment="1">
      <alignment horizontal="right" vertical="top" wrapText="1"/>
    </xf>
    <xf numFmtId="4" fontId="8" fillId="0" borderId="9" xfId="0" applyNumberFormat="1" applyFont="1" applyBorder="1" applyAlignment="1">
      <alignment horizontal="right" vertical="top"/>
    </xf>
    <xf numFmtId="0" fontId="8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left" vertical="top"/>
    </xf>
    <xf numFmtId="0" fontId="3" fillId="0" borderId="2" xfId="0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right" vertical="top" wrapText="1"/>
    </xf>
    <xf numFmtId="49" fontId="2" fillId="0" borderId="0" xfId="0" applyNumberFormat="1" applyFont="1" applyAlignment="1">
      <alignment horizontal="left" vertical="top" wrapText="1"/>
    </xf>
    <xf numFmtId="0" fontId="4" fillId="0" borderId="4" xfId="0" applyFont="1" applyBorder="1" applyAlignment="1">
      <alignment horizontal="right" vertical="top" wrapText="1"/>
    </xf>
    <xf numFmtId="0" fontId="4" fillId="0" borderId="6" xfId="0" applyFont="1" applyBorder="1" applyAlignment="1">
      <alignment horizontal="right" vertical="top" wrapText="1"/>
    </xf>
    <xf numFmtId="0" fontId="7" fillId="0" borderId="4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right" vertical="top" wrapText="1"/>
    </xf>
    <xf numFmtId="0" fontId="8" fillId="0" borderId="6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left" vertical="top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wrapText="1"/>
    </xf>
    <xf numFmtId="0" fontId="3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A49"/>
  <sheetViews>
    <sheetView tabSelected="1" topLeftCell="A26" workbookViewId="0">
      <selection activeCell="C47" sqref="C47:H47"/>
    </sheetView>
  </sheetViews>
  <sheetFormatPr defaultColWidth="9.109375" defaultRowHeight="11.25" customHeight="1" x14ac:dyDescent="0.2"/>
  <cols>
    <col min="1" max="1" width="6.6640625" style="1" customWidth="1"/>
    <col min="2" max="2" width="22.109375" style="1" customWidth="1"/>
    <col min="3" max="3" width="32.6640625" style="1" customWidth="1"/>
    <col min="4" max="8" width="20.33203125" style="1" customWidth="1"/>
    <col min="9" max="13" width="113.88671875" style="2" hidden="1" customWidth="1"/>
    <col min="14" max="19" width="136" style="2" hidden="1" customWidth="1"/>
    <col min="20" max="26" width="156.33203125" style="2" hidden="1" customWidth="1"/>
    <col min="27" max="27" width="163" style="2" hidden="1" customWidth="1"/>
    <col min="28" max="29" width="54.88671875" style="2" hidden="1" customWidth="1"/>
    <col min="30" max="31" width="53" style="2" hidden="1" customWidth="1"/>
    <col min="32" max="39" width="81.109375" style="2" hidden="1" customWidth="1"/>
    <col min="40" max="43" width="81.88671875" style="2" hidden="1" customWidth="1"/>
    <col min="44" max="47" width="81.109375" style="2" hidden="1" customWidth="1"/>
    <col min="48" max="49" width="53" style="2" hidden="1" customWidth="1"/>
    <col min="50" max="53" width="81.109375" style="2" hidden="1" customWidth="1"/>
    <col min="54" max="16384" width="9.109375" style="1"/>
  </cols>
  <sheetData>
    <row r="1" spans="1:19" customFormat="1" ht="14.4" x14ac:dyDescent="0.3">
      <c r="H1" s="3" t="s">
        <v>0</v>
      </c>
    </row>
    <row r="2" spans="1:19" customFormat="1" ht="14.4" x14ac:dyDescent="0.3">
      <c r="A2" s="4"/>
      <c r="B2" s="4"/>
      <c r="C2" s="4"/>
      <c r="D2" s="4"/>
      <c r="E2" s="4"/>
      <c r="F2" s="4"/>
      <c r="G2" s="4"/>
      <c r="H2" s="3" t="s">
        <v>1</v>
      </c>
    </row>
    <row r="3" spans="1:19" customFormat="1" ht="14.4" x14ac:dyDescent="0.3">
      <c r="A3" s="4"/>
      <c r="B3" s="4"/>
      <c r="C3" s="4"/>
      <c r="D3" s="4"/>
      <c r="E3" s="4"/>
      <c r="F3" s="4"/>
      <c r="G3" s="4"/>
      <c r="H3" s="3"/>
    </row>
    <row r="4" spans="1:19" customFormat="1" ht="14.4" x14ac:dyDescent="0.3">
      <c r="A4" s="4"/>
      <c r="B4" s="4" t="s">
        <v>2</v>
      </c>
      <c r="C4" s="52" t="s">
        <v>3</v>
      </c>
      <c r="D4" s="52"/>
      <c r="E4" s="52"/>
      <c r="F4" s="52"/>
      <c r="G4" s="52"/>
      <c r="H4" s="4"/>
      <c r="I4" s="5" t="s">
        <v>3</v>
      </c>
      <c r="J4" s="5" t="s">
        <v>4</v>
      </c>
      <c r="K4" s="5" t="s">
        <v>4</v>
      </c>
      <c r="L4" s="5" t="s">
        <v>4</v>
      </c>
      <c r="M4" s="5" t="s">
        <v>4</v>
      </c>
    </row>
    <row r="5" spans="1:19" customFormat="1" ht="10.5" customHeight="1" x14ac:dyDescent="0.3">
      <c r="A5" s="4"/>
      <c r="B5" s="4"/>
      <c r="C5" s="53" t="s">
        <v>5</v>
      </c>
      <c r="D5" s="53"/>
      <c r="E5" s="53"/>
      <c r="F5" s="53"/>
      <c r="G5" s="53"/>
      <c r="H5" s="4"/>
    </row>
    <row r="6" spans="1:19" customFormat="1" ht="17.25" customHeight="1" x14ac:dyDescent="0.3">
      <c r="A6" s="4"/>
      <c r="B6" s="4" t="s">
        <v>6</v>
      </c>
      <c r="C6" s="6"/>
      <c r="D6" s="6"/>
      <c r="E6" s="6"/>
      <c r="F6" s="6"/>
      <c r="G6" s="6"/>
      <c r="H6" s="4"/>
    </row>
    <row r="7" spans="1:19" customFormat="1" ht="17.25" customHeight="1" x14ac:dyDescent="0.3">
      <c r="A7" s="4"/>
      <c r="B7" s="4"/>
      <c r="C7" s="6"/>
      <c r="D7" s="6"/>
      <c r="E7" s="6"/>
      <c r="F7" s="6"/>
      <c r="G7" s="6"/>
      <c r="H7" s="4"/>
    </row>
    <row r="8" spans="1:19" customFormat="1" ht="17.25" customHeight="1" x14ac:dyDescent="0.3">
      <c r="A8" s="4"/>
      <c r="B8" s="7" t="s">
        <v>7</v>
      </c>
      <c r="C8" s="6"/>
      <c r="D8" s="6"/>
      <c r="E8" s="6"/>
      <c r="F8" s="6"/>
      <c r="G8" s="6"/>
      <c r="H8" s="4"/>
    </row>
    <row r="9" spans="1:19" customFormat="1" ht="17.25" customHeight="1" x14ac:dyDescent="0.3">
      <c r="A9" s="4"/>
      <c r="B9" s="4"/>
      <c r="C9" s="54"/>
      <c r="D9" s="54"/>
      <c r="E9" s="54"/>
      <c r="F9" s="54"/>
      <c r="G9" s="54"/>
      <c r="H9" s="4"/>
    </row>
    <row r="10" spans="1:19" customFormat="1" ht="11.25" customHeight="1" x14ac:dyDescent="0.3">
      <c r="A10" s="8"/>
      <c r="B10" s="8"/>
      <c r="C10" s="53" t="s">
        <v>8</v>
      </c>
      <c r="D10" s="53"/>
      <c r="E10" s="53"/>
      <c r="F10" s="53"/>
      <c r="G10" s="53"/>
      <c r="H10" s="8"/>
    </row>
    <row r="11" spans="1:19" customFormat="1" ht="11.25" customHeight="1" x14ac:dyDescent="0.3">
      <c r="A11" s="8"/>
      <c r="B11" s="8"/>
      <c r="C11" s="6"/>
      <c r="D11" s="6"/>
      <c r="E11" s="6"/>
      <c r="F11" s="6"/>
      <c r="G11" s="6"/>
      <c r="H11" s="8"/>
    </row>
    <row r="12" spans="1:19" customFormat="1" ht="17.399999999999999" x14ac:dyDescent="0.3">
      <c r="A12" s="8"/>
      <c r="B12" s="55" t="s">
        <v>9</v>
      </c>
      <c r="C12" s="55"/>
      <c r="D12" s="55"/>
      <c r="E12" s="55"/>
      <c r="F12" s="55"/>
      <c r="G12" s="55"/>
      <c r="H12" s="8"/>
    </row>
    <row r="13" spans="1:19" customFormat="1" ht="11.25" customHeight="1" x14ac:dyDescent="0.3">
      <c r="A13" s="8"/>
      <c r="B13" s="8"/>
      <c r="C13" s="6"/>
      <c r="D13" s="6"/>
      <c r="E13" s="6"/>
      <c r="F13" s="6"/>
      <c r="G13" s="6"/>
      <c r="H13" s="8"/>
    </row>
    <row r="14" spans="1:19" customFormat="1" ht="11.25" customHeight="1" x14ac:dyDescent="0.3">
      <c r="A14" s="8"/>
      <c r="B14" s="8"/>
      <c r="C14" s="6"/>
      <c r="D14" s="6"/>
      <c r="E14" s="6"/>
      <c r="F14" s="6"/>
      <c r="G14" s="6"/>
      <c r="H14" s="8"/>
    </row>
    <row r="15" spans="1:19" customFormat="1" ht="11.25" customHeight="1" x14ac:dyDescent="0.3">
      <c r="A15" s="8"/>
      <c r="B15" s="8"/>
      <c r="C15" s="6"/>
      <c r="D15" s="6"/>
      <c r="E15" s="6"/>
      <c r="F15" s="6"/>
      <c r="G15" s="6"/>
      <c r="H15" s="8"/>
    </row>
    <row r="16" spans="1:19" customFormat="1" ht="14.4" x14ac:dyDescent="0.3">
      <c r="A16" s="5"/>
      <c r="B16" s="44" t="s">
        <v>49</v>
      </c>
      <c r="C16" s="44"/>
      <c r="D16" s="44"/>
      <c r="E16" s="44"/>
      <c r="F16" s="44"/>
      <c r="G16" s="44"/>
      <c r="H16" s="5"/>
      <c r="N16" s="5" t="s">
        <v>10</v>
      </c>
      <c r="O16" s="5" t="s">
        <v>4</v>
      </c>
      <c r="P16" s="5" t="s">
        <v>4</v>
      </c>
      <c r="Q16" s="5" t="s">
        <v>4</v>
      </c>
      <c r="R16" s="5" t="s">
        <v>4</v>
      </c>
      <c r="S16" s="5" t="s">
        <v>4</v>
      </c>
    </row>
    <row r="17" spans="1:29" customFormat="1" ht="13.5" customHeight="1" x14ac:dyDescent="0.3">
      <c r="A17" s="9"/>
      <c r="B17" s="32" t="s">
        <v>11</v>
      </c>
      <c r="C17" s="32"/>
      <c r="D17" s="32"/>
      <c r="E17" s="32"/>
      <c r="F17" s="32"/>
      <c r="G17" s="32"/>
      <c r="H17" s="9"/>
    </row>
    <row r="18" spans="1:29" customFormat="1" ht="9.75" customHeight="1" x14ac:dyDescent="0.3">
      <c r="A18" s="4"/>
      <c r="B18" s="4"/>
      <c r="C18" s="4"/>
      <c r="D18" s="10"/>
      <c r="E18" s="10"/>
      <c r="F18" s="10"/>
      <c r="G18" s="11"/>
      <c r="H18" s="11"/>
    </row>
    <row r="19" spans="1:29" customFormat="1" ht="14.4" x14ac:dyDescent="0.3">
      <c r="A19" s="12"/>
      <c r="B19" s="45"/>
      <c r="C19" s="45"/>
      <c r="D19" s="45"/>
      <c r="E19" s="45"/>
      <c r="F19" s="45"/>
      <c r="G19" s="45"/>
      <c r="H19" s="45"/>
      <c r="T19" s="5" t="s">
        <v>12</v>
      </c>
      <c r="U19" s="5" t="s">
        <v>4</v>
      </c>
      <c r="V19" s="5" t="s">
        <v>4</v>
      </c>
      <c r="W19" s="5" t="s">
        <v>4</v>
      </c>
      <c r="X19" s="5" t="s">
        <v>4</v>
      </c>
      <c r="Y19" s="5" t="s">
        <v>4</v>
      </c>
      <c r="Z19" s="5" t="s">
        <v>4</v>
      </c>
    </row>
    <row r="20" spans="1:29" customFormat="1" ht="9.75" customHeight="1" x14ac:dyDescent="0.3">
      <c r="A20" s="4"/>
      <c r="B20" s="4"/>
      <c r="C20" s="4"/>
      <c r="D20" s="6"/>
      <c r="E20" s="6"/>
      <c r="F20" s="6"/>
      <c r="G20" s="6"/>
      <c r="H20" s="6"/>
    </row>
    <row r="21" spans="1:29" customFormat="1" ht="16.5" customHeight="1" x14ac:dyDescent="0.3">
      <c r="A21" s="46" t="s">
        <v>13</v>
      </c>
      <c r="B21" s="46" t="s">
        <v>14</v>
      </c>
      <c r="C21" s="46" t="s">
        <v>15</v>
      </c>
      <c r="D21" s="49" t="s">
        <v>16</v>
      </c>
      <c r="E21" s="50"/>
      <c r="F21" s="50"/>
      <c r="G21" s="50"/>
      <c r="H21" s="51"/>
    </row>
    <row r="22" spans="1:29" customFormat="1" ht="52.5" customHeight="1" x14ac:dyDescent="0.3">
      <c r="A22" s="47"/>
      <c r="B22" s="47"/>
      <c r="C22" s="47"/>
      <c r="D22" s="46" t="s">
        <v>17</v>
      </c>
      <c r="E22" s="46" t="s">
        <v>18</v>
      </c>
      <c r="F22" s="46" t="s">
        <v>19</v>
      </c>
      <c r="G22" s="46" t="s">
        <v>20</v>
      </c>
      <c r="H22" s="46" t="s">
        <v>21</v>
      </c>
    </row>
    <row r="23" spans="1:29" customFormat="1" ht="3.75" customHeight="1" x14ac:dyDescent="0.3">
      <c r="A23" s="48"/>
      <c r="B23" s="48"/>
      <c r="C23" s="48"/>
      <c r="D23" s="48"/>
      <c r="E23" s="48"/>
      <c r="F23" s="48"/>
      <c r="G23" s="48"/>
      <c r="H23" s="48"/>
    </row>
    <row r="24" spans="1:29" customFormat="1" ht="14.4" x14ac:dyDescent="0.3">
      <c r="A24" s="13">
        <v>1</v>
      </c>
      <c r="B24" s="13">
        <v>2</v>
      </c>
      <c r="C24" s="13">
        <v>3</v>
      </c>
      <c r="D24" s="13">
        <v>4</v>
      </c>
      <c r="E24" s="13">
        <v>5</v>
      </c>
      <c r="F24" s="13">
        <v>6</v>
      </c>
      <c r="G24" s="13">
        <v>7</v>
      </c>
      <c r="H24" s="13">
        <v>8</v>
      </c>
    </row>
    <row r="25" spans="1:29" customFormat="1" ht="14.4" x14ac:dyDescent="0.3">
      <c r="A25" s="38" t="s">
        <v>22</v>
      </c>
      <c r="B25" s="39"/>
      <c r="C25" s="39"/>
      <c r="D25" s="39"/>
      <c r="E25" s="39"/>
      <c r="F25" s="39"/>
      <c r="G25" s="39"/>
      <c r="H25" s="40"/>
      <c r="AA25" s="14" t="s">
        <v>22</v>
      </c>
    </row>
    <row r="26" spans="1:29" customFormat="1" ht="20.399999999999999" x14ac:dyDescent="0.3">
      <c r="A26" s="15">
        <v>1</v>
      </c>
      <c r="B26" s="16" t="s">
        <v>23</v>
      </c>
      <c r="C26" s="16" t="s">
        <v>48</v>
      </c>
      <c r="D26" s="17">
        <v>24714612.379999999</v>
      </c>
      <c r="E26" s="17">
        <v>2032069.03</v>
      </c>
      <c r="F26" s="17">
        <v>1032975.81</v>
      </c>
      <c r="G26" s="17"/>
      <c r="H26" s="17">
        <v>27779657.219999999</v>
      </c>
      <c r="AA26" s="14"/>
    </row>
    <row r="27" spans="1:29" customFormat="1" ht="21.6" x14ac:dyDescent="0.3">
      <c r="A27" s="18"/>
      <c r="B27" s="41" t="s">
        <v>24</v>
      </c>
      <c r="C27" s="42"/>
      <c r="D27" s="19">
        <v>24714612.379999999</v>
      </c>
      <c r="E27" s="19">
        <v>2032069.03</v>
      </c>
      <c r="F27" s="20">
        <v>1032975.81</v>
      </c>
      <c r="G27" s="20"/>
      <c r="H27" s="20">
        <v>27779657.219999999</v>
      </c>
      <c r="AA27" s="14"/>
      <c r="AB27" s="21" t="s">
        <v>24</v>
      </c>
    </row>
    <row r="28" spans="1:29" customFormat="1" ht="14.4" x14ac:dyDescent="0.3">
      <c r="A28" s="38" t="s">
        <v>25</v>
      </c>
      <c r="B28" s="39"/>
      <c r="C28" s="39"/>
      <c r="D28" s="39"/>
      <c r="E28" s="39"/>
      <c r="F28" s="39"/>
      <c r="G28" s="39"/>
      <c r="H28" s="40"/>
      <c r="AA28" s="14" t="s">
        <v>25</v>
      </c>
      <c r="AB28" s="21"/>
    </row>
    <row r="29" spans="1:29" customFormat="1" ht="14.4" x14ac:dyDescent="0.3">
      <c r="A29" s="18"/>
      <c r="B29" s="36" t="s">
        <v>26</v>
      </c>
      <c r="C29" s="37"/>
      <c r="D29" s="19">
        <v>24714612.379999999</v>
      </c>
      <c r="E29" s="19">
        <v>2032069.03</v>
      </c>
      <c r="F29" s="20">
        <v>1032975.81</v>
      </c>
      <c r="G29" s="20"/>
      <c r="H29" s="20">
        <v>27779657.219999999</v>
      </c>
      <c r="AA29" s="14"/>
      <c r="AB29" s="21"/>
      <c r="AC29" s="22" t="s">
        <v>26</v>
      </c>
    </row>
    <row r="30" spans="1:29" customFormat="1" ht="14.4" x14ac:dyDescent="0.3">
      <c r="A30" s="38" t="s">
        <v>27</v>
      </c>
      <c r="B30" s="39"/>
      <c r="C30" s="39"/>
      <c r="D30" s="39"/>
      <c r="E30" s="39"/>
      <c r="F30" s="39"/>
      <c r="G30" s="39"/>
      <c r="H30" s="40"/>
      <c r="AA30" s="14" t="s">
        <v>27</v>
      </c>
      <c r="AB30" s="21"/>
      <c r="AC30" s="22"/>
    </row>
    <row r="31" spans="1:29" customFormat="1" ht="14.4" x14ac:dyDescent="0.3">
      <c r="A31" s="18"/>
      <c r="B31" s="36" t="s">
        <v>28</v>
      </c>
      <c r="C31" s="37"/>
      <c r="D31" s="19">
        <v>24714612.379999999</v>
      </c>
      <c r="E31" s="19">
        <v>2032069.03</v>
      </c>
      <c r="F31" s="20">
        <v>1032975.81</v>
      </c>
      <c r="G31" s="20"/>
      <c r="H31" s="20">
        <v>27779657.219999999</v>
      </c>
      <c r="AA31" s="14"/>
      <c r="AB31" s="21"/>
      <c r="AC31" s="22" t="s">
        <v>28</v>
      </c>
    </row>
    <row r="32" spans="1:29" customFormat="1" ht="14.4" x14ac:dyDescent="0.3">
      <c r="A32" s="38" t="s">
        <v>29</v>
      </c>
      <c r="B32" s="39"/>
      <c r="C32" s="39"/>
      <c r="D32" s="39"/>
      <c r="E32" s="39"/>
      <c r="F32" s="39"/>
      <c r="G32" s="39"/>
      <c r="H32" s="40"/>
      <c r="AA32" s="14" t="s">
        <v>29</v>
      </c>
      <c r="AB32" s="21"/>
      <c r="AC32" s="22"/>
    </row>
    <row r="33" spans="1:53" customFormat="1" ht="14.4" x14ac:dyDescent="0.3">
      <c r="A33" s="18"/>
      <c r="B33" s="36" t="s">
        <v>30</v>
      </c>
      <c r="C33" s="37"/>
      <c r="D33" s="19">
        <v>24714612.379999999</v>
      </c>
      <c r="E33" s="19">
        <v>2032069.03</v>
      </c>
      <c r="F33" s="20">
        <f>F31</f>
        <v>1032975.81</v>
      </c>
      <c r="G33" s="20"/>
      <c r="H33" s="20">
        <f>H31</f>
        <v>27779657.219999999</v>
      </c>
      <c r="AA33" s="14"/>
      <c r="AB33" s="21"/>
      <c r="AC33" s="22" t="s">
        <v>30</v>
      </c>
    </row>
    <row r="34" spans="1:53" customFormat="1" ht="36.6" x14ac:dyDescent="0.3">
      <c r="A34" s="38" t="s">
        <v>31</v>
      </c>
      <c r="B34" s="39"/>
      <c r="C34" s="39"/>
      <c r="D34" s="39"/>
      <c r="E34" s="39"/>
      <c r="F34" s="39"/>
      <c r="G34" s="39"/>
      <c r="H34" s="40"/>
      <c r="AA34" s="14" t="s">
        <v>31</v>
      </c>
      <c r="AB34" s="21"/>
      <c r="AC34" s="22"/>
    </row>
    <row r="35" spans="1:53" customFormat="1" ht="14.4" x14ac:dyDescent="0.3">
      <c r="A35" s="18"/>
      <c r="B35" s="36" t="s">
        <v>32</v>
      </c>
      <c r="C35" s="37"/>
      <c r="D35" s="19">
        <v>24714612.379999999</v>
      </c>
      <c r="E35" s="19">
        <v>2032069.03</v>
      </c>
      <c r="F35" s="20">
        <f>F33</f>
        <v>1032975.81</v>
      </c>
      <c r="G35" s="20"/>
      <c r="H35" s="20">
        <f>H33</f>
        <v>27779657.219999999</v>
      </c>
      <c r="AA35" s="14"/>
      <c r="AB35" s="21"/>
      <c r="AC35" s="22" t="s">
        <v>32</v>
      </c>
    </row>
    <row r="36" spans="1:53" customFormat="1" ht="14.4" x14ac:dyDescent="0.3">
      <c r="A36" s="38" t="s">
        <v>33</v>
      </c>
      <c r="B36" s="39"/>
      <c r="C36" s="39"/>
      <c r="D36" s="39"/>
      <c r="E36" s="39"/>
      <c r="F36" s="39"/>
      <c r="G36" s="39"/>
      <c r="H36" s="40"/>
      <c r="AA36" s="14" t="s">
        <v>33</v>
      </c>
      <c r="AB36" s="21"/>
      <c r="AC36" s="22"/>
    </row>
    <row r="37" spans="1:53" customFormat="1" ht="14.4" x14ac:dyDescent="0.3">
      <c r="A37" s="15">
        <v>16</v>
      </c>
      <c r="B37" s="16" t="s">
        <v>34</v>
      </c>
      <c r="C37" s="16" t="s">
        <v>35</v>
      </c>
      <c r="D37" s="17">
        <v>4942922.4800000004</v>
      </c>
      <c r="E37" s="17">
        <v>406413.81</v>
      </c>
      <c r="F37" s="17">
        <f>F35*0.2-0.01</f>
        <v>206595.152</v>
      </c>
      <c r="G37" s="17"/>
      <c r="H37" s="17">
        <f>H35*0.2</f>
        <v>5555931.4440000001</v>
      </c>
      <c r="AA37" s="14"/>
      <c r="AB37" s="21"/>
      <c r="AC37" s="22"/>
    </row>
    <row r="38" spans="1:53" customFormat="1" ht="14.4" x14ac:dyDescent="0.3">
      <c r="A38" s="18"/>
      <c r="B38" s="41" t="s">
        <v>36</v>
      </c>
      <c r="C38" s="42"/>
      <c r="D38" s="19">
        <v>4942922.4800000004</v>
      </c>
      <c r="E38" s="19">
        <v>406413.81</v>
      </c>
      <c r="F38" s="20">
        <f>F37</f>
        <v>206595.152</v>
      </c>
      <c r="G38" s="20"/>
      <c r="H38" s="20">
        <f>H37</f>
        <v>5555931.4440000001</v>
      </c>
      <c r="AA38" s="14"/>
      <c r="AB38" s="21" t="s">
        <v>36</v>
      </c>
      <c r="AC38" s="22"/>
    </row>
    <row r="39" spans="1:53" customFormat="1" ht="14.4" x14ac:dyDescent="0.3">
      <c r="A39" s="18"/>
      <c r="B39" s="36" t="s">
        <v>37</v>
      </c>
      <c r="C39" s="37"/>
      <c r="D39" s="19">
        <v>29657534.859999999</v>
      </c>
      <c r="E39" s="19">
        <v>2438482.84</v>
      </c>
      <c r="F39" s="20">
        <f>F35+F38</f>
        <v>1239570.9620000001</v>
      </c>
      <c r="G39" s="20"/>
      <c r="H39" s="20">
        <f>H35+H38</f>
        <v>33335588.663999997</v>
      </c>
      <c r="AA39" s="14"/>
      <c r="AB39" s="21"/>
      <c r="AC39" s="22" t="s">
        <v>37</v>
      </c>
    </row>
    <row r="42" spans="1:53" s="23" customFormat="1" ht="10.199999999999999" x14ac:dyDescent="0.3">
      <c r="A42" s="24" t="s">
        <v>38</v>
      </c>
      <c r="B42" s="25"/>
      <c r="C42" s="43"/>
      <c r="D42" s="43"/>
      <c r="E42" s="34"/>
      <c r="F42" s="34"/>
      <c r="G42" s="34"/>
      <c r="H42" s="34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  <c r="AA42" s="26"/>
      <c r="AB42" s="26"/>
      <c r="AC42" s="26"/>
      <c r="AD42" s="26" t="s">
        <v>4</v>
      </c>
      <c r="AE42" s="26" t="s">
        <v>4</v>
      </c>
      <c r="AF42" s="27" t="s">
        <v>39</v>
      </c>
      <c r="AG42" s="27" t="s">
        <v>4</v>
      </c>
      <c r="AH42" s="27" t="s">
        <v>4</v>
      </c>
      <c r="AI42" s="27" t="s">
        <v>4</v>
      </c>
      <c r="AJ42" s="26"/>
      <c r="AK42" s="26"/>
      <c r="AL42" s="26"/>
      <c r="AM42" s="26"/>
      <c r="AN42" s="26"/>
      <c r="AO42" s="26"/>
      <c r="AP42" s="26"/>
      <c r="AQ42" s="26"/>
      <c r="AR42" s="26"/>
      <c r="AS42" s="26"/>
      <c r="AT42" s="26"/>
      <c r="AU42" s="26"/>
      <c r="AV42" s="26"/>
      <c r="AW42" s="26"/>
      <c r="AX42" s="26"/>
      <c r="AY42" s="26"/>
      <c r="AZ42" s="26"/>
      <c r="BA42" s="26"/>
    </row>
    <row r="43" spans="1:53" s="28" customFormat="1" ht="18.75" customHeight="1" x14ac:dyDescent="0.3">
      <c r="A43" s="29"/>
      <c r="B43" s="29"/>
      <c r="C43" s="32" t="s">
        <v>40</v>
      </c>
      <c r="D43" s="32"/>
      <c r="E43" s="32"/>
      <c r="F43" s="32"/>
      <c r="G43" s="32"/>
      <c r="H43" s="32"/>
      <c r="I43" s="30"/>
      <c r="J43" s="30"/>
      <c r="K43" s="30"/>
      <c r="L43" s="30"/>
      <c r="M43" s="30"/>
      <c r="N43" s="30"/>
      <c r="O43" s="30"/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  <c r="AF43" s="30"/>
      <c r="AG43" s="30"/>
      <c r="AH43" s="30"/>
      <c r="AI43" s="30"/>
      <c r="AJ43" s="30"/>
      <c r="AK43" s="30"/>
      <c r="AL43" s="30"/>
      <c r="AM43" s="30"/>
      <c r="AN43" s="30"/>
      <c r="AO43" s="30"/>
      <c r="AP43" s="30"/>
      <c r="AQ43" s="30"/>
      <c r="AR43" s="30"/>
      <c r="AS43" s="30"/>
      <c r="AT43" s="30"/>
      <c r="AU43" s="30"/>
      <c r="AV43" s="30"/>
      <c r="AW43" s="30"/>
      <c r="AX43" s="30"/>
      <c r="AY43" s="30"/>
      <c r="AZ43" s="30"/>
      <c r="BA43" s="30"/>
    </row>
    <row r="44" spans="1:53" s="23" customFormat="1" ht="14.4" x14ac:dyDescent="0.3">
      <c r="A44" s="24" t="s">
        <v>41</v>
      </c>
      <c r="B44" s="25"/>
      <c r="C44"/>
      <c r="D44" s="31"/>
      <c r="E44" s="34"/>
      <c r="F44" s="34"/>
      <c r="G44" s="34"/>
      <c r="H44" s="34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6"/>
      <c r="X44" s="26"/>
      <c r="Y44" s="26"/>
      <c r="Z44" s="26"/>
      <c r="AA44" s="26"/>
      <c r="AB44" s="26"/>
      <c r="AC44" s="26"/>
      <c r="AD44" s="26"/>
      <c r="AE44" s="26"/>
      <c r="AF44" s="26"/>
      <c r="AG44" s="26"/>
      <c r="AH44" s="26"/>
      <c r="AI44" s="26"/>
      <c r="AJ44" s="27" t="s">
        <v>42</v>
      </c>
      <c r="AK44" s="27" t="s">
        <v>4</v>
      </c>
      <c r="AL44" s="27" t="s">
        <v>4</v>
      </c>
      <c r="AM44" s="27" t="s">
        <v>4</v>
      </c>
      <c r="AN44" s="26"/>
      <c r="AO44" s="26"/>
      <c r="AP44" s="26"/>
      <c r="AQ44" s="26"/>
      <c r="AR44" s="26"/>
      <c r="AS44" s="26"/>
      <c r="AT44" s="26"/>
      <c r="AU44" s="26"/>
      <c r="AV44" s="26"/>
      <c r="AW44" s="26"/>
      <c r="AX44" s="26"/>
      <c r="AY44" s="26"/>
      <c r="AZ44" s="26"/>
      <c r="BA44" s="26"/>
    </row>
    <row r="45" spans="1:53" s="28" customFormat="1" ht="18.75" customHeight="1" x14ac:dyDescent="0.3">
      <c r="A45" s="29"/>
      <c r="B45" s="29"/>
      <c r="C45" s="32" t="s">
        <v>40</v>
      </c>
      <c r="D45" s="32"/>
      <c r="E45" s="32"/>
      <c r="F45" s="32"/>
      <c r="G45" s="32"/>
      <c r="H45" s="32"/>
      <c r="I45" s="30"/>
      <c r="J45" s="30"/>
      <c r="K45" s="30"/>
      <c r="L45" s="30"/>
      <c r="M45" s="30"/>
      <c r="N45" s="30"/>
      <c r="O45" s="30"/>
      <c r="P45" s="30"/>
      <c r="Q45" s="30"/>
      <c r="R45" s="30"/>
      <c r="S45" s="30"/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  <c r="AF45" s="30"/>
      <c r="AG45" s="30"/>
      <c r="AH45" s="30"/>
      <c r="AI45" s="30"/>
      <c r="AJ45" s="30"/>
      <c r="AK45" s="30"/>
      <c r="AL45" s="30"/>
      <c r="AM45" s="30"/>
      <c r="AN45" s="30"/>
      <c r="AO45" s="30"/>
      <c r="AP45" s="30"/>
      <c r="AQ45" s="30"/>
      <c r="AR45" s="30"/>
      <c r="AS45" s="30"/>
      <c r="AT45" s="30"/>
      <c r="AU45" s="30"/>
      <c r="AV45" s="30"/>
      <c r="AW45" s="30"/>
      <c r="AX45" s="30"/>
      <c r="AY45" s="30"/>
      <c r="AZ45" s="30"/>
      <c r="BA45" s="30"/>
    </row>
    <row r="46" spans="1:53" s="23" customFormat="1" ht="10.199999999999999" x14ac:dyDescent="0.3">
      <c r="A46" s="35" t="s">
        <v>43</v>
      </c>
      <c r="B46" s="35"/>
      <c r="C46" s="35"/>
      <c r="D46" s="35"/>
      <c r="E46" s="34"/>
      <c r="F46" s="34"/>
      <c r="G46" s="34"/>
      <c r="H46" s="34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26"/>
      <c r="Y46" s="26"/>
      <c r="Z46" s="26"/>
      <c r="AA46" s="26"/>
      <c r="AB46" s="26"/>
      <c r="AC46" s="26"/>
      <c r="AD46" s="26"/>
      <c r="AE46" s="26"/>
      <c r="AF46" s="26"/>
      <c r="AG46" s="26"/>
      <c r="AH46" s="26"/>
      <c r="AI46" s="26"/>
      <c r="AJ46" s="26"/>
      <c r="AK46" s="26"/>
      <c r="AL46" s="26"/>
      <c r="AM46" s="26"/>
      <c r="AN46" s="27" t="s">
        <v>43</v>
      </c>
      <c r="AO46" s="27" t="s">
        <v>4</v>
      </c>
      <c r="AP46" s="27" t="s">
        <v>4</v>
      </c>
      <c r="AQ46" s="27" t="s">
        <v>4</v>
      </c>
      <c r="AR46" s="27" t="s">
        <v>44</v>
      </c>
      <c r="AS46" s="27" t="s">
        <v>4</v>
      </c>
      <c r="AT46" s="27" t="s">
        <v>4</v>
      </c>
      <c r="AU46" s="27" t="s">
        <v>4</v>
      </c>
      <c r="AV46" s="26"/>
      <c r="AW46" s="26"/>
      <c r="AX46" s="26"/>
      <c r="AY46" s="26"/>
      <c r="AZ46" s="26"/>
      <c r="BA46" s="26"/>
    </row>
    <row r="47" spans="1:53" s="28" customFormat="1" ht="18.75" customHeight="1" x14ac:dyDescent="0.3">
      <c r="A47" s="29"/>
      <c r="B47" s="29"/>
      <c r="C47" s="32" t="s">
        <v>40</v>
      </c>
      <c r="D47" s="32"/>
      <c r="E47" s="32"/>
      <c r="F47" s="32"/>
      <c r="G47" s="32"/>
      <c r="H47" s="32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  <c r="AF47" s="30"/>
      <c r="AG47" s="30"/>
      <c r="AH47" s="30"/>
      <c r="AI47" s="30"/>
      <c r="AJ47" s="30"/>
      <c r="AK47" s="30"/>
      <c r="AL47" s="30"/>
      <c r="AM47" s="30"/>
      <c r="AN47" s="30"/>
      <c r="AO47" s="30"/>
      <c r="AP47" s="30"/>
      <c r="AQ47" s="30"/>
      <c r="AR47" s="30"/>
      <c r="AS47" s="30"/>
      <c r="AT47" s="30"/>
      <c r="AU47" s="30"/>
      <c r="AV47" s="30"/>
      <c r="AW47" s="30"/>
      <c r="AX47" s="30"/>
      <c r="AY47" s="30"/>
      <c r="AZ47" s="30"/>
      <c r="BA47" s="30"/>
    </row>
    <row r="48" spans="1:53" s="23" customFormat="1" ht="10.199999999999999" x14ac:dyDescent="0.3">
      <c r="A48" s="24" t="s">
        <v>2</v>
      </c>
      <c r="B48" s="25"/>
      <c r="C48" s="33"/>
      <c r="D48" s="33"/>
      <c r="E48" s="34"/>
      <c r="F48" s="34"/>
      <c r="G48" s="34"/>
      <c r="H48" s="34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6"/>
      <c r="V48" s="26"/>
      <c r="W48" s="26"/>
      <c r="X48" s="26"/>
      <c r="Y48" s="26"/>
      <c r="Z48" s="26"/>
      <c r="AA48" s="26"/>
      <c r="AB48" s="26"/>
      <c r="AC48" s="26"/>
      <c r="AD48" s="26"/>
      <c r="AE48" s="26"/>
      <c r="AF48" s="26"/>
      <c r="AG48" s="26"/>
      <c r="AH48" s="26"/>
      <c r="AI48" s="26"/>
      <c r="AJ48" s="26"/>
      <c r="AK48" s="26"/>
      <c r="AL48" s="26"/>
      <c r="AM48" s="26"/>
      <c r="AN48" s="26"/>
      <c r="AO48" s="26"/>
      <c r="AP48" s="26"/>
      <c r="AQ48" s="26"/>
      <c r="AR48" s="26"/>
      <c r="AS48" s="26"/>
      <c r="AT48" s="26"/>
      <c r="AU48" s="26"/>
      <c r="AV48" s="27" t="s">
        <v>45</v>
      </c>
      <c r="AW48" s="27" t="s">
        <v>4</v>
      </c>
      <c r="AX48" s="27" t="s">
        <v>46</v>
      </c>
      <c r="AY48" s="27" t="s">
        <v>4</v>
      </c>
      <c r="AZ48" s="27" t="s">
        <v>4</v>
      </c>
      <c r="BA48" s="27" t="s">
        <v>4</v>
      </c>
    </row>
    <row r="49" spans="1:53" s="28" customFormat="1" ht="18.75" customHeight="1" x14ac:dyDescent="0.3">
      <c r="A49" s="29"/>
      <c r="B49" s="29"/>
      <c r="C49" s="32" t="s">
        <v>47</v>
      </c>
      <c r="D49" s="32"/>
      <c r="E49" s="32"/>
      <c r="F49" s="32"/>
      <c r="G49" s="32"/>
      <c r="H49" s="32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0"/>
      <c r="AI49" s="30"/>
      <c r="AJ49" s="30"/>
      <c r="AK49" s="30"/>
      <c r="AL49" s="30"/>
      <c r="AM49" s="30"/>
      <c r="AN49" s="30"/>
      <c r="AO49" s="30"/>
      <c r="AP49" s="30"/>
      <c r="AQ49" s="30"/>
      <c r="AR49" s="30"/>
      <c r="AS49" s="30"/>
      <c r="AT49" s="30"/>
      <c r="AU49" s="30"/>
      <c r="AV49" s="30"/>
      <c r="AW49" s="30"/>
      <c r="AX49" s="30"/>
      <c r="AY49" s="30"/>
      <c r="AZ49" s="30"/>
      <c r="BA49" s="30"/>
    </row>
  </sheetData>
  <mergeCells count="41">
    <mergeCell ref="C4:G4"/>
    <mergeCell ref="C5:G5"/>
    <mergeCell ref="C9:G9"/>
    <mergeCell ref="C10:G10"/>
    <mergeCell ref="B12:G12"/>
    <mergeCell ref="B16:G16"/>
    <mergeCell ref="B17:G17"/>
    <mergeCell ref="B19:H19"/>
    <mergeCell ref="A21:A23"/>
    <mergeCell ref="B21:B23"/>
    <mergeCell ref="C21:C23"/>
    <mergeCell ref="D21:H21"/>
    <mergeCell ref="D22:D23"/>
    <mergeCell ref="E22:E23"/>
    <mergeCell ref="F22:F23"/>
    <mergeCell ref="G22:G23"/>
    <mergeCell ref="H22:H23"/>
    <mergeCell ref="B31:C31"/>
    <mergeCell ref="A32:H32"/>
    <mergeCell ref="B33:C33"/>
    <mergeCell ref="A34:H34"/>
    <mergeCell ref="A25:H25"/>
    <mergeCell ref="B27:C27"/>
    <mergeCell ref="A28:H28"/>
    <mergeCell ref="B29:C29"/>
    <mergeCell ref="A30:H30"/>
    <mergeCell ref="B35:C35"/>
    <mergeCell ref="A36:H36"/>
    <mergeCell ref="B38:C38"/>
    <mergeCell ref="B39:C39"/>
    <mergeCell ref="C42:D42"/>
    <mergeCell ref="E42:H42"/>
    <mergeCell ref="C47:H47"/>
    <mergeCell ref="C48:D48"/>
    <mergeCell ref="E48:H48"/>
    <mergeCell ref="C49:H49"/>
    <mergeCell ref="C43:H43"/>
    <mergeCell ref="E44:H44"/>
    <mergeCell ref="C45:H45"/>
    <mergeCell ref="A46:D46"/>
    <mergeCell ref="E46:H46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86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Сводный сметный расчет </vt:lpstr>
      <vt:lpstr>'Сводный сметный расчет 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Радик</dc:creator>
  <cp:lastModifiedBy>Raduga</cp:lastModifiedBy>
  <cp:lastPrinted>2023-04-10T11:48:29Z</cp:lastPrinted>
  <dcterms:created xsi:type="dcterms:W3CDTF">2020-09-30T08:50:27Z</dcterms:created>
  <dcterms:modified xsi:type="dcterms:W3CDTF">2025-03-03T13:53:32Z</dcterms:modified>
</cp:coreProperties>
</file>